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55" windowHeight="7935"/>
  </bookViews>
  <sheets>
    <sheet name="прилож.  без обл. 200 000" sheetId="5" r:id="rId1"/>
    <sheet name="Лист1" sheetId="4" r:id="rId2"/>
    <sheet name="Лист3" sheetId="6" r:id="rId3"/>
  </sheets>
  <definedNames>
    <definedName name="_xlnm.Print_Titles" localSheetId="0">'прилож.  без обл. 200 000'!$15:$15</definedName>
  </definedNames>
  <calcPr calcId="124519"/>
</workbook>
</file>

<file path=xl/calcChain.xml><?xml version="1.0" encoding="utf-8"?>
<calcChain xmlns="http://schemas.openxmlformats.org/spreadsheetml/2006/main">
  <c r="I52" i="5"/>
  <c r="H52"/>
  <c r="G57"/>
  <c r="G52" s="1"/>
  <c r="F115"/>
  <c r="F114" s="1"/>
  <c r="I114"/>
  <c r="H114"/>
  <c r="F113"/>
  <c r="F112"/>
  <c r="I111"/>
  <c r="H111"/>
  <c r="G111"/>
  <c r="F111" s="1"/>
  <c r="F110"/>
  <c r="F109"/>
  <c r="I108"/>
  <c r="H108"/>
  <c r="H107" s="1"/>
  <c r="G108"/>
  <c r="F108" s="1"/>
  <c r="G107"/>
  <c r="F106"/>
  <c r="F105"/>
  <c r="G104"/>
  <c r="F104" s="1"/>
  <c r="G103"/>
  <c r="F103" s="1"/>
  <c r="G102"/>
  <c r="F102" s="1"/>
  <c r="G101"/>
  <c r="F101" s="1"/>
  <c r="F100"/>
  <c r="G99"/>
  <c r="F99" s="1"/>
  <c r="G98"/>
  <c r="F98" s="1"/>
  <c r="I97"/>
  <c r="I96" s="1"/>
  <c r="H97"/>
  <c r="G97"/>
  <c r="G96" s="1"/>
  <c r="H96"/>
  <c r="F95"/>
  <c r="F93" s="1"/>
  <c r="F94"/>
  <c r="I93"/>
  <c r="I92" s="1"/>
  <c r="H93"/>
  <c r="G93"/>
  <c r="G92" s="1"/>
  <c r="F92" s="1"/>
  <c r="H92"/>
  <c r="F91"/>
  <c r="I90"/>
  <c r="H90"/>
  <c r="G90"/>
  <c r="F90"/>
  <c r="I89"/>
  <c r="H89"/>
  <c r="G89"/>
  <c r="F89"/>
  <c r="G88"/>
  <c r="F88"/>
  <c r="G87"/>
  <c r="F87"/>
  <c r="F86"/>
  <c r="F85"/>
  <c r="F84"/>
  <c r="F83"/>
  <c r="G82"/>
  <c r="F82" s="1"/>
  <c r="F81"/>
  <c r="F80"/>
  <c r="F79"/>
  <c r="F78"/>
  <c r="I77"/>
  <c r="I71" s="1"/>
  <c r="H77"/>
  <c r="H71" s="1"/>
  <c r="G77"/>
  <c r="F76"/>
  <c r="F75"/>
  <c r="F74"/>
  <c r="G73"/>
  <c r="F73" s="1"/>
  <c r="F72" s="1"/>
  <c r="F70"/>
  <c r="F69"/>
  <c r="G68"/>
  <c r="F68" s="1"/>
  <c r="G67"/>
  <c r="F67" s="1"/>
  <c r="I66"/>
  <c r="I65" s="1"/>
  <c r="H66"/>
  <c r="G66"/>
  <c r="G65" s="1"/>
  <c r="H65"/>
  <c r="G64"/>
  <c r="F64" s="1"/>
  <c r="F62" s="1"/>
  <c r="F63"/>
  <c r="F61"/>
  <c r="F60"/>
  <c r="F59"/>
  <c r="F58"/>
  <c r="F57"/>
  <c r="F56"/>
  <c r="F55"/>
  <c r="F54"/>
  <c r="F53"/>
  <c r="F52" s="1"/>
  <c r="H51"/>
  <c r="I51"/>
  <c r="G50"/>
  <c r="F50" s="1"/>
  <c r="F49" s="1"/>
  <c r="F48" s="1"/>
  <c r="G49"/>
  <c r="G48" s="1"/>
  <c r="F46"/>
  <c r="F44" s="1"/>
  <c r="F43" s="1"/>
  <c r="F45"/>
  <c r="I44"/>
  <c r="H44"/>
  <c r="G44"/>
  <c r="I43"/>
  <c r="I17" s="1"/>
  <c r="H43"/>
  <c r="G43"/>
  <c r="F42"/>
  <c r="F41"/>
  <c r="G40"/>
  <c r="F40" s="1"/>
  <c r="F39" s="1"/>
  <c r="G39"/>
  <c r="F38"/>
  <c r="G37"/>
  <c r="F37"/>
  <c r="F36"/>
  <c r="G35"/>
  <c r="F35" s="1"/>
  <c r="F34" s="1"/>
  <c r="F33" s="1"/>
  <c r="G34"/>
  <c r="G32"/>
  <c r="F32" s="1"/>
  <c r="F31"/>
  <c r="F30"/>
  <c r="F29"/>
  <c r="H28"/>
  <c r="F28" s="1"/>
  <c r="G27"/>
  <c r="F27" s="1"/>
  <c r="F26"/>
  <c r="G25"/>
  <c r="F25" s="1"/>
  <c r="F24"/>
  <c r="I23"/>
  <c r="G23"/>
  <c r="I22"/>
  <c r="G22"/>
  <c r="G21"/>
  <c r="F21" s="1"/>
  <c r="G20"/>
  <c r="F20" s="1"/>
  <c r="F19" s="1"/>
  <c r="F18" s="1"/>
  <c r="F107" l="1"/>
  <c r="G19"/>
  <c r="G18" s="1"/>
  <c r="F77"/>
  <c r="I47"/>
  <c r="I16" s="1"/>
  <c r="G72"/>
  <c r="G71" s="1"/>
  <c r="I107"/>
  <c r="G33"/>
  <c r="F71"/>
  <c r="H47"/>
  <c r="F51"/>
  <c r="F23"/>
  <c r="F22" s="1"/>
  <c r="F17" s="1"/>
  <c r="F66"/>
  <c r="F65" s="1"/>
  <c r="F97"/>
  <c r="F96" s="1"/>
  <c r="H23"/>
  <c r="H22" s="1"/>
  <c r="H17" s="1"/>
  <c r="G62"/>
  <c r="G51" s="1"/>
  <c r="G47" s="1"/>
  <c r="G16" l="1"/>
  <c r="G116" s="1"/>
  <c r="G17"/>
  <c r="I116"/>
  <c r="H16"/>
  <c r="H116" s="1"/>
  <c r="F47"/>
  <c r="F16" s="1"/>
  <c r="F116" s="1"/>
</calcChain>
</file>

<file path=xl/sharedStrings.xml><?xml version="1.0" encoding="utf-8"?>
<sst xmlns="http://schemas.openxmlformats.org/spreadsheetml/2006/main" count="293" uniqueCount="146">
  <si>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</si>
  <si>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Старооскольского городского округа</t>
  </si>
  <si>
    <t>Расходы</t>
  </si>
  <si>
    <t>по объектам жизнеобеспечения и социально - культурного назначения</t>
  </si>
  <si>
    <t xml:space="preserve">Старооскольского городского округа </t>
  </si>
  <si>
    <t>тыс. рублей</t>
  </si>
  <si>
    <t>Бюджетная классификация</t>
  </si>
  <si>
    <t>Наименование   отрасли и объекта</t>
  </si>
  <si>
    <t xml:space="preserve">Всего расходов  </t>
  </si>
  <si>
    <t>в том числе:</t>
  </si>
  <si>
    <t>раз- дел под- раз- дел</t>
  </si>
  <si>
    <t>целевая статья</t>
  </si>
  <si>
    <t>вид расхо-дов</t>
  </si>
  <si>
    <t>средства местного бюджета</t>
  </si>
  <si>
    <t>софинанси- рование из федераль- ного и областного бюджетов</t>
  </si>
  <si>
    <t xml:space="preserve">  I.     МКУ "Управление капитального строительства"</t>
  </si>
  <si>
    <t>Капитальное строительство</t>
  </si>
  <si>
    <t>0400</t>
  </si>
  <si>
    <t>Национальная экономика</t>
  </si>
  <si>
    <t>0409</t>
  </si>
  <si>
    <t>Дорожное хозяйство  (дорожные фонды)</t>
  </si>
  <si>
    <t>400</t>
  </si>
  <si>
    <t>0412</t>
  </si>
  <si>
    <t>Другие вопросы в области национальной экономики</t>
  </si>
  <si>
    <t>1410844100</t>
  </si>
  <si>
    <t>200</t>
  </si>
  <si>
    <t>0500</t>
  </si>
  <si>
    <t>Жилищно-коммунальное хозяйство</t>
  </si>
  <si>
    <t>0502</t>
  </si>
  <si>
    <t>Коммунальное хозяйство</t>
  </si>
  <si>
    <t>1240144100</t>
  </si>
  <si>
    <t>Газоснабжение</t>
  </si>
  <si>
    <t>Электроснабжение</t>
  </si>
  <si>
    <t>Водоснабжение</t>
  </si>
  <si>
    <t>1240171090</t>
  </si>
  <si>
    <t>0503</t>
  </si>
  <si>
    <t>Благоустройство</t>
  </si>
  <si>
    <t>Благоустройство территории Старооскольского городского округа</t>
  </si>
  <si>
    <t>0700</t>
  </si>
  <si>
    <t>Образование</t>
  </si>
  <si>
    <t>0701</t>
  </si>
  <si>
    <t>Дошкольное образование</t>
  </si>
  <si>
    <t>0210344100</t>
  </si>
  <si>
    <t>Оформление исходно-разрешительной документации</t>
  </si>
  <si>
    <t>0702</t>
  </si>
  <si>
    <t>Общее образование</t>
  </si>
  <si>
    <t>0220344100</t>
  </si>
  <si>
    <t>0800</t>
  </si>
  <si>
    <t>Культура, кинематография</t>
  </si>
  <si>
    <t>0801</t>
  </si>
  <si>
    <t>Культура</t>
  </si>
  <si>
    <t>0430244100</t>
  </si>
  <si>
    <t xml:space="preserve">Обуховский сельский  ДК МКУК "Городищенский КДЦ" (ПИР) </t>
  </si>
  <si>
    <t>Архангельский сельский ДК МКУК "КДЦ Осколье"</t>
  </si>
  <si>
    <t>0900</t>
  </si>
  <si>
    <t>Здравоохранение</t>
  </si>
  <si>
    <t>0901</t>
  </si>
  <si>
    <t>Стационарная медицинская помощь</t>
  </si>
  <si>
    <t xml:space="preserve"> Капитальный ремонт</t>
  </si>
  <si>
    <t>0300</t>
  </si>
  <si>
    <t>Национальная безопасность и правоохранительная деятельность</t>
  </si>
  <si>
    <t>0314</t>
  </si>
  <si>
    <t>Другие вопросы в области национальной безопасности и правоохранительной деятельности</t>
  </si>
  <si>
    <t>0130124200</t>
  </si>
  <si>
    <t xml:space="preserve">Административное здание, МКУ "Управление по делам ГО и ЧС городского округа",  м-н  Рудничный, 23 </t>
  </si>
  <si>
    <t>Административное здание, ул. Ленина, 45</t>
  </si>
  <si>
    <t>1220624200</t>
  </si>
  <si>
    <t>0210324200</t>
  </si>
  <si>
    <t>0220324200</t>
  </si>
  <si>
    <t>1000</t>
  </si>
  <si>
    <t>Социальная политика</t>
  </si>
  <si>
    <t>1004</t>
  </si>
  <si>
    <t>Охрана семьи и детства</t>
  </si>
  <si>
    <t>0631924200</t>
  </si>
  <si>
    <t>Капитальный ремонт помещений, закрепленных за детьми-сиротами и детьми, оставшимися без попечения родителей</t>
  </si>
  <si>
    <t>0632471370</t>
  </si>
  <si>
    <t>1100</t>
  </si>
  <si>
    <t>Физическая культура и спорт</t>
  </si>
  <si>
    <t>1102</t>
  </si>
  <si>
    <t>Массовый спорт</t>
  </si>
  <si>
    <t>МБУ "СШОР "Юность", м-н Молодогвардеец, 2а; МБУ "СШ "Молодость", ул. Хмелева, 1а</t>
  </si>
  <si>
    <t>0720224200</t>
  </si>
  <si>
    <t xml:space="preserve">  II.  МКУ "Управление жизнеобеспечением и развитием  Старооскольского городского округа"</t>
  </si>
  <si>
    <t>0501</t>
  </si>
  <si>
    <t>Жилищное хозяйство</t>
  </si>
  <si>
    <t>1210324200</t>
  </si>
  <si>
    <t>Капитальный ремонт жилья с износом                                               от 30 до 70 %</t>
  </si>
  <si>
    <t>1210424200</t>
  </si>
  <si>
    <t>Оснащение муниципальных жилых помещений индивидуальными приборами учета потребления коммунальных ресурсов</t>
  </si>
  <si>
    <t>Всего</t>
  </si>
  <si>
    <t>Административное здание, ул. Ленина, 46/17</t>
  </si>
  <si>
    <t>Благоустройство родников</t>
  </si>
  <si>
    <t>Капитальный ремонт кровли спортивного зала МБОУ "Основная общеобразовательная Солдатская школа", ул. Центральная, 14</t>
  </si>
  <si>
    <t xml:space="preserve">МАУ ДО СДЮСШОР "Золотые перчатки", крытый плавательный бассейн, м-н Звездный, 13 </t>
  </si>
  <si>
    <t>МАУ "СШОР №1", ул. Коммунистическая, 7</t>
  </si>
  <si>
    <t>Административное здание, ул. Революционная, 48</t>
  </si>
  <si>
    <t>Ремонт спортивной площадки, м-н Звездный</t>
  </si>
  <si>
    <t xml:space="preserve">на капитальные вложения и проведение капитальных ремонтов на 2018 год </t>
  </si>
  <si>
    <t>III.  Департамент имущественных и земельных отношений администрации Старооскольского городского округа</t>
  </si>
  <si>
    <t>0520470820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</si>
  <si>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</si>
  <si>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17101L5550</t>
  </si>
  <si>
    <t>17101R5550</t>
  </si>
  <si>
    <t>Благоустройство дворовых территорий многоквартирных жилых домов города Старый Оскол</t>
  </si>
  <si>
    <t>1330272140</t>
  </si>
  <si>
    <t>0220372120</t>
  </si>
  <si>
    <t>12401S1090</t>
  </si>
  <si>
    <t>Водоснабжение c. Озерки, с. Казачок</t>
  </si>
  <si>
    <t>13302S2140</t>
  </si>
  <si>
    <t>02203S2120</t>
  </si>
  <si>
    <t>04302S1120</t>
  </si>
  <si>
    <t>0430271120</t>
  </si>
  <si>
    <t>Выкуп ДК с. Обуховка Старооскольского городского округа</t>
  </si>
  <si>
    <t>Индустриальный парк в районе промышленной зоны "Котел" (инженерные сети)</t>
  </si>
  <si>
    <t>05102S1390</t>
  </si>
  <si>
    <t>0510271390</t>
  </si>
  <si>
    <t>Строительство насосной станции водоснабжения ИЖС "Пушкарские дачи"</t>
  </si>
  <si>
    <t>Капитальный ремонт и ремонт автомобильных дорог общего пользования населенных пунктов,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</si>
  <si>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мероприятий по переселению граждан из аварийного жилищного фонда</t>
  </si>
  <si>
    <t>1240173780</t>
  </si>
  <si>
    <t>12401S3780</t>
  </si>
  <si>
    <t>9990021500</t>
  </si>
  <si>
    <t>МБДОУ "Городищенский детский сад "Аленький цветочек", ул. Ленина, 164</t>
  </si>
  <si>
    <t>1330244300</t>
  </si>
  <si>
    <t>Капитальный ремонт автомобильных дорог и проездов</t>
  </si>
  <si>
    <t>Ремонт мостов, путепроводов</t>
  </si>
  <si>
    <t>Капитальный ремонт помещений школы под группы дошкольного образования на 35 мест в с. Владимировка, ул. Школьная, 14</t>
  </si>
  <si>
    <t>МБДОУ "Роговатовский ДС "Зорька", ул. Школьная, 19</t>
  </si>
  <si>
    <t>Ремонт автомобильных дорог, расположенных на территории промышленного узла (станция Котел)</t>
  </si>
  <si>
    <t>МБДОУ "Лапыгинский ДС "Пчелка", с. Лапыгино, ул. Школьная, 2а</t>
  </si>
  <si>
    <t>1410424200</t>
  </si>
  <si>
    <t>МБОУ "Основная общеобразовательная Песчанская школа" (здания №1 и №3) под группы дошкольного образования на 100 мест, ул. Полевая, 18</t>
  </si>
  <si>
    <t>МБОУ "Основная общеобразовательная Песчанская школа" (здание №4), ул. Полевая, 18</t>
  </si>
  <si>
    <t>МБОУ "Средняя общеобразовательная Городищенская школа с углубленным изучением отдельных предметов", ул. Гагарина, 1а</t>
  </si>
  <si>
    <t>МКУК "Старооскольский художественный музей", ул. Ленина, 57</t>
  </si>
  <si>
    <t>0420424200</t>
  </si>
  <si>
    <t>Горбольница №2. Корпус "В" 3-9 этажи. 2 этап</t>
  </si>
  <si>
    <t>МБОУ "Основная общеобразовательная школа № 36", ул. Стадионная, 14</t>
  </si>
  <si>
    <t>МБОУ "Основная общеобразовательная Каплинская школа", с. Федосеевка, ул. Н.Лихачевой, 50</t>
  </si>
  <si>
    <t xml:space="preserve">МБОУ "ОШ № 23 для обучающихся с ОВЗ", ул. Революционная, 72 </t>
  </si>
  <si>
    <t>МБОУ "Основная общеобразовательная Владимировская школа", ул. Школьная, 14</t>
  </si>
  <si>
    <t>Фонд содействия развитию инженерной, строитель-ной и социальной инфраструк-туры области</t>
  </si>
  <si>
    <t>Ремонт улично-дорожной сети г. Старый Оскол</t>
  </si>
  <si>
    <t>Стадион "Труд", ул. Ленина, 132а (МАУ "СШОР №1")</t>
  </si>
  <si>
    <t xml:space="preserve">                                                                                                          Приложение 10</t>
  </si>
  <si>
    <t xml:space="preserve"> </t>
  </si>
</sst>
</file>

<file path=xl/styles.xml><?xml version="1.0" encoding="utf-8"?>
<styleSheet xmlns="http://schemas.openxmlformats.org/spreadsheetml/2006/main">
  <fonts count="13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4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4" fillId="0" borderId="0" xfId="0" applyFont="1" applyFill="1"/>
    <xf numFmtId="0" fontId="5" fillId="0" borderId="0" xfId="0" applyFont="1" applyFill="1" applyAlignment="1"/>
    <xf numFmtId="0" fontId="0" fillId="0" borderId="0" xfId="0" applyFill="1"/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wrapText="1"/>
    </xf>
    <xf numFmtId="3" fontId="6" fillId="0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6" fillId="0" borderId="1" xfId="1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3" fontId="6" fillId="0" borderId="1" xfId="0" applyNumberFormat="1" applyFont="1" applyFill="1" applyBorder="1" applyAlignment="1">
      <alignment horizontal="center"/>
    </xf>
    <xf numFmtId="0" fontId="3" fillId="0" borderId="0" xfId="1" applyFont="1" applyFill="1"/>
    <xf numFmtId="49" fontId="8" fillId="0" borderId="1" xfId="1" applyNumberFormat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1" fillId="0" borderId="0" xfId="0" applyFont="1" applyFill="1"/>
    <xf numFmtId="49" fontId="5" fillId="0" borderId="1" xfId="0" applyNumberFormat="1" applyFont="1" applyFill="1" applyBorder="1" applyAlignment="1">
      <alignment horizontal="center" vertical="distributed" wrapText="1"/>
    </xf>
    <xf numFmtId="0" fontId="6" fillId="0" borderId="1" xfId="1" applyFont="1" applyFill="1" applyBorder="1" applyAlignment="1">
      <alignment horizontal="left" wrapText="1"/>
    </xf>
    <xf numFmtId="0" fontId="10" fillId="0" borderId="0" xfId="0" applyFont="1" applyFill="1"/>
    <xf numFmtId="49" fontId="5" fillId="0" borderId="2" xfId="0" applyNumberFormat="1" applyFont="1" applyFill="1" applyBorder="1" applyAlignment="1">
      <alignment horizontal="center" vertical="distributed" wrapText="1"/>
    </xf>
    <xf numFmtId="0" fontId="6" fillId="0" borderId="1" xfId="0" applyFont="1" applyFill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/>
    <xf numFmtId="3" fontId="6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2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49" fontId="6" fillId="0" borderId="1" xfId="0" applyNumberFormat="1" applyFont="1" applyFill="1" applyBorder="1" applyAlignment="1">
      <alignment wrapText="1"/>
    </xf>
    <xf numFmtId="49" fontId="5" fillId="0" borderId="1" xfId="0" applyNumberFormat="1" applyFont="1" applyFill="1" applyBorder="1" applyAlignment="1">
      <alignment wrapText="1"/>
    </xf>
    <xf numFmtId="0" fontId="6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0" fillId="0" borderId="1" xfId="0" applyFill="1" applyBorder="1"/>
    <xf numFmtId="3" fontId="5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/>
    </xf>
    <xf numFmtId="3" fontId="6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49" fontId="11" fillId="0" borderId="2" xfId="1" applyNumberFormat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/>
    </xf>
    <xf numFmtId="0" fontId="12" fillId="0" borderId="0" xfId="0" applyFont="1" applyFill="1"/>
    <xf numFmtId="49" fontId="11" fillId="0" borderId="1" xfId="1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7"/>
  <sheetViews>
    <sheetView tabSelected="1" topLeftCell="B1" zoomScaleSheetLayoutView="78" workbookViewId="0">
      <selection activeCell="E4" sqref="E4"/>
    </sheetView>
  </sheetViews>
  <sheetFormatPr defaultRowHeight="15.75"/>
  <cols>
    <col min="1" max="1" width="4.5" style="3" hidden="1" customWidth="1"/>
    <col min="2" max="2" width="5.625" style="1" customWidth="1"/>
    <col min="3" max="3" width="12.375" style="1" customWidth="1"/>
    <col min="4" max="4" width="7" style="1" customWidth="1"/>
    <col min="5" max="5" width="51.875" style="1" customWidth="1"/>
    <col min="6" max="6" width="10.625" style="43" customWidth="1"/>
    <col min="7" max="7" width="9.5" style="43" customWidth="1"/>
    <col min="8" max="8" width="11.625" style="43" customWidth="1"/>
    <col min="9" max="9" width="12.75" style="3" customWidth="1"/>
    <col min="10" max="16384" width="9" style="3"/>
  </cols>
  <sheetData>
    <row r="1" spans="2:9" ht="16.5">
      <c r="E1" s="2" t="s">
        <v>144</v>
      </c>
      <c r="F1" s="2"/>
      <c r="G1" s="2"/>
      <c r="H1" s="2"/>
    </row>
    <row r="2" spans="2:9" ht="16.5">
      <c r="E2" s="2" t="s">
        <v>0</v>
      </c>
      <c r="F2" s="2"/>
      <c r="G2" s="2"/>
      <c r="H2" s="2"/>
    </row>
    <row r="3" spans="2:9" ht="16.5">
      <c r="E3" s="2" t="s">
        <v>1</v>
      </c>
      <c r="F3" s="2"/>
      <c r="G3" s="2"/>
      <c r="H3" s="2"/>
    </row>
    <row r="4" spans="2:9" ht="16.5">
      <c r="E4" s="4" t="s">
        <v>145</v>
      </c>
      <c r="F4" s="4"/>
      <c r="G4" s="5"/>
      <c r="H4" s="5"/>
    </row>
    <row r="5" spans="2:9" ht="16.149999999999999" customHeight="1">
      <c r="E5" s="104"/>
      <c r="F5" s="104"/>
      <c r="G5" s="104"/>
      <c r="H5" s="104"/>
    </row>
    <row r="6" spans="2:9" ht="16.5">
      <c r="B6" s="74" t="s">
        <v>2</v>
      </c>
      <c r="C6" s="74"/>
      <c r="D6" s="74"/>
      <c r="E6" s="74"/>
      <c r="F6" s="74"/>
      <c r="G6" s="74"/>
      <c r="H6" s="74"/>
    </row>
    <row r="7" spans="2:9" ht="18" customHeight="1">
      <c r="B7" s="74" t="s">
        <v>97</v>
      </c>
      <c r="C7" s="74"/>
      <c r="D7" s="74"/>
      <c r="E7" s="74"/>
      <c r="F7" s="74"/>
      <c r="G7" s="74"/>
      <c r="H7" s="74"/>
    </row>
    <row r="8" spans="2:9" s="6" customFormat="1" ht="18" customHeight="1">
      <c r="B8" s="74" t="s">
        <v>3</v>
      </c>
      <c r="C8" s="74"/>
      <c r="D8" s="74"/>
      <c r="E8" s="74"/>
      <c r="F8" s="74"/>
      <c r="G8" s="74"/>
      <c r="H8" s="74"/>
    </row>
    <row r="9" spans="2:9" s="6" customFormat="1" ht="18" customHeight="1">
      <c r="B9" s="74" t="s">
        <v>4</v>
      </c>
      <c r="C9" s="74"/>
      <c r="D9" s="74"/>
      <c r="E9" s="74"/>
      <c r="F9" s="74"/>
      <c r="G9" s="74"/>
      <c r="H9" s="74"/>
    </row>
    <row r="10" spans="2:9" s="6" customFormat="1" ht="16.5">
      <c r="B10" s="74"/>
      <c r="C10" s="74"/>
      <c r="D10" s="74"/>
      <c r="E10" s="74"/>
      <c r="F10" s="74"/>
      <c r="G10" s="74"/>
      <c r="H10" s="74"/>
    </row>
    <row r="11" spans="2:9" ht="16.5">
      <c r="B11" s="5"/>
      <c r="C11" s="5"/>
      <c r="D11" s="5"/>
      <c r="E11" s="5"/>
      <c r="F11" s="7"/>
      <c r="G11" s="7"/>
      <c r="H11" s="8"/>
      <c r="I11" s="8" t="s">
        <v>5</v>
      </c>
    </row>
    <row r="12" spans="2:9" ht="18" customHeight="1">
      <c r="B12" s="87" t="s">
        <v>6</v>
      </c>
      <c r="C12" s="87"/>
      <c r="D12" s="87"/>
      <c r="E12" s="75" t="s">
        <v>7</v>
      </c>
      <c r="F12" s="75" t="s">
        <v>8</v>
      </c>
      <c r="G12" s="76" t="s">
        <v>9</v>
      </c>
      <c r="H12" s="77"/>
      <c r="I12" s="78"/>
    </row>
    <row r="13" spans="2:9" ht="15.75" customHeight="1">
      <c r="B13" s="75" t="s">
        <v>10</v>
      </c>
      <c r="C13" s="75" t="s">
        <v>11</v>
      </c>
      <c r="D13" s="75" t="s">
        <v>12</v>
      </c>
      <c r="E13" s="75"/>
      <c r="F13" s="75"/>
      <c r="G13" s="79" t="s">
        <v>13</v>
      </c>
      <c r="H13" s="75" t="s">
        <v>14</v>
      </c>
      <c r="I13" s="79" t="s">
        <v>141</v>
      </c>
    </row>
    <row r="14" spans="2:9" ht="135.75" customHeight="1">
      <c r="B14" s="75"/>
      <c r="C14" s="75"/>
      <c r="D14" s="75"/>
      <c r="E14" s="75"/>
      <c r="F14" s="75"/>
      <c r="G14" s="80"/>
      <c r="H14" s="75"/>
      <c r="I14" s="80"/>
    </row>
    <row r="15" spans="2:9" ht="17.25" customHeight="1">
      <c r="B15" s="9">
        <v>1</v>
      </c>
      <c r="C15" s="9">
        <v>2</v>
      </c>
      <c r="D15" s="9">
        <v>3</v>
      </c>
      <c r="E15" s="9">
        <v>4</v>
      </c>
      <c r="F15" s="9">
        <v>5</v>
      </c>
      <c r="G15" s="9">
        <v>6</v>
      </c>
      <c r="H15" s="9">
        <v>7</v>
      </c>
      <c r="I15" s="9">
        <v>8</v>
      </c>
    </row>
    <row r="16" spans="2:9" s="12" customFormat="1" ht="19.5" customHeight="1">
      <c r="B16" s="88" t="s">
        <v>15</v>
      </c>
      <c r="C16" s="88"/>
      <c r="D16" s="88"/>
      <c r="E16" s="88"/>
      <c r="F16" s="10">
        <f>SUM(F47+F17)</f>
        <v>1276347</v>
      </c>
      <c r="G16" s="10">
        <f>SUM(G47+G17)</f>
        <v>195711</v>
      </c>
      <c r="H16" s="11">
        <f>SUM(H47+H17)</f>
        <v>807687</v>
      </c>
      <c r="I16" s="11">
        <f>SUM(I47+I17)</f>
        <v>272949</v>
      </c>
    </row>
    <row r="17" spans="2:9" s="12" customFormat="1" ht="19.5" customHeight="1">
      <c r="B17" s="89" t="s">
        <v>16</v>
      </c>
      <c r="C17" s="89"/>
      <c r="D17" s="89"/>
      <c r="E17" s="89"/>
      <c r="F17" s="10">
        <f>F22+F33+F39+F43+F18</f>
        <v>58404</v>
      </c>
      <c r="G17" s="10">
        <f>G22+G33+G39+G43+G18</f>
        <v>28951</v>
      </c>
      <c r="H17" s="10">
        <f>H22+H33+H39+H43+H18</f>
        <v>29453</v>
      </c>
      <c r="I17" s="10">
        <f>I22+I33+I39+I43+I18</f>
        <v>0</v>
      </c>
    </row>
    <row r="18" spans="2:9" ht="21" customHeight="1">
      <c r="B18" s="13" t="s">
        <v>17</v>
      </c>
      <c r="C18" s="14"/>
      <c r="D18" s="14"/>
      <c r="E18" s="14" t="s">
        <v>18</v>
      </c>
      <c r="F18" s="15">
        <f>F19</f>
        <v>1956</v>
      </c>
      <c r="G18" s="15">
        <f>G19</f>
        <v>1956</v>
      </c>
      <c r="H18" s="15"/>
      <c r="I18" s="15"/>
    </row>
    <row r="19" spans="2:9" ht="32.25" customHeight="1">
      <c r="B19" s="18" t="s">
        <v>22</v>
      </c>
      <c r="C19" s="68"/>
      <c r="D19" s="68"/>
      <c r="E19" s="68" t="s">
        <v>23</v>
      </c>
      <c r="F19" s="10">
        <f>F20+F21</f>
        <v>1956</v>
      </c>
      <c r="G19" s="10">
        <f t="shared" ref="G19" si="0">G20+G21</f>
        <v>1956</v>
      </c>
      <c r="H19" s="10"/>
      <c r="I19" s="10"/>
    </row>
    <row r="20" spans="2:9" ht="30.75" customHeight="1">
      <c r="B20" s="63" t="s">
        <v>22</v>
      </c>
      <c r="C20" s="63" t="s">
        <v>24</v>
      </c>
      <c r="D20" s="63" t="s">
        <v>21</v>
      </c>
      <c r="E20" s="32" t="s">
        <v>95</v>
      </c>
      <c r="F20" s="19">
        <f>G20+H20</f>
        <v>570</v>
      </c>
      <c r="G20" s="19">
        <f>770-200</f>
        <v>570</v>
      </c>
      <c r="H20" s="15"/>
      <c r="I20" s="15"/>
    </row>
    <row r="21" spans="2:9" ht="26.25" customHeight="1">
      <c r="B21" s="63" t="s">
        <v>22</v>
      </c>
      <c r="C21" s="63" t="s">
        <v>24</v>
      </c>
      <c r="D21" s="63" t="s">
        <v>21</v>
      </c>
      <c r="E21" s="32" t="s">
        <v>90</v>
      </c>
      <c r="F21" s="19">
        <f>G21+H21</f>
        <v>1386</v>
      </c>
      <c r="G21" s="19">
        <f>1479+207-300</f>
        <v>1386</v>
      </c>
      <c r="H21" s="15"/>
      <c r="I21" s="15"/>
    </row>
    <row r="22" spans="2:9" ht="33" customHeight="1">
      <c r="B22" s="20" t="s">
        <v>26</v>
      </c>
      <c r="C22" s="62"/>
      <c r="D22" s="62"/>
      <c r="E22" s="68" t="s">
        <v>27</v>
      </c>
      <c r="F22" s="10">
        <f>F23</f>
        <v>38740</v>
      </c>
      <c r="G22" s="10">
        <f t="shared" ref="G22:I22" si="1">G23</f>
        <v>20155</v>
      </c>
      <c r="H22" s="10">
        <f t="shared" si="1"/>
        <v>18585</v>
      </c>
      <c r="I22" s="10">
        <f t="shared" si="1"/>
        <v>0</v>
      </c>
    </row>
    <row r="23" spans="2:9" ht="21.75" customHeight="1">
      <c r="B23" s="20" t="s">
        <v>28</v>
      </c>
      <c r="C23" s="20"/>
      <c r="D23" s="20"/>
      <c r="E23" s="68" t="s">
        <v>29</v>
      </c>
      <c r="F23" s="21">
        <f>F24+F25+F26+F27+F28+F29+F30+F31+F32</f>
        <v>38740</v>
      </c>
      <c r="G23" s="21">
        <f t="shared" ref="G23:I23" si="2">G24+G25+G26+G27+G28+G29+G30+G31+G32</f>
        <v>20155</v>
      </c>
      <c r="H23" s="21">
        <f t="shared" si="2"/>
        <v>18585</v>
      </c>
      <c r="I23" s="21">
        <f t="shared" si="2"/>
        <v>0</v>
      </c>
    </row>
    <row r="24" spans="2:9" ht="26.25" customHeight="1">
      <c r="B24" s="70" t="s">
        <v>28</v>
      </c>
      <c r="C24" s="70" t="s">
        <v>30</v>
      </c>
      <c r="D24" s="70" t="s">
        <v>21</v>
      </c>
      <c r="E24" s="32" t="s">
        <v>31</v>
      </c>
      <c r="F24" s="19">
        <f>G24+H24</f>
        <v>100</v>
      </c>
      <c r="G24" s="19">
        <v>100</v>
      </c>
      <c r="H24" s="10"/>
      <c r="I24" s="10"/>
    </row>
    <row r="25" spans="2:9" ht="26.25" customHeight="1">
      <c r="B25" s="70" t="s">
        <v>28</v>
      </c>
      <c r="C25" s="70" t="s">
        <v>30</v>
      </c>
      <c r="D25" s="70" t="s">
        <v>21</v>
      </c>
      <c r="E25" s="32" t="s">
        <v>32</v>
      </c>
      <c r="F25" s="19">
        <f>G25+H25</f>
        <v>6625</v>
      </c>
      <c r="G25" s="19">
        <f>500+200+5800+120+5</f>
        <v>6625</v>
      </c>
      <c r="H25" s="10"/>
      <c r="I25" s="10"/>
    </row>
    <row r="26" spans="2:9" ht="26.25" customHeight="1">
      <c r="B26" s="70" t="s">
        <v>28</v>
      </c>
      <c r="C26" s="70" t="s">
        <v>30</v>
      </c>
      <c r="D26" s="70" t="s">
        <v>21</v>
      </c>
      <c r="E26" s="65" t="s">
        <v>33</v>
      </c>
      <c r="F26" s="19">
        <f>G26+H26</f>
        <v>155</v>
      </c>
      <c r="G26" s="19">
        <v>155</v>
      </c>
      <c r="H26" s="10"/>
      <c r="I26" s="10"/>
    </row>
    <row r="27" spans="2:9" ht="23.25" customHeight="1">
      <c r="B27" s="81" t="s">
        <v>28</v>
      </c>
      <c r="C27" s="70" t="s">
        <v>106</v>
      </c>
      <c r="D27" s="81" t="s">
        <v>21</v>
      </c>
      <c r="E27" s="84" t="s">
        <v>107</v>
      </c>
      <c r="F27" s="52">
        <f>G27</f>
        <v>11075</v>
      </c>
      <c r="G27" s="19">
        <f>5244+2333+3496+2</f>
        <v>11075</v>
      </c>
      <c r="H27" s="10"/>
      <c r="I27" s="10"/>
    </row>
    <row r="28" spans="2:9" ht="23.25" customHeight="1">
      <c r="B28" s="83"/>
      <c r="C28" s="70" t="s">
        <v>34</v>
      </c>
      <c r="D28" s="83"/>
      <c r="E28" s="86"/>
      <c r="F28" s="52">
        <f>G28+H28</f>
        <v>11075</v>
      </c>
      <c r="G28" s="19"/>
      <c r="H28" s="19">
        <f>2334+12237-3496</f>
        <v>11075</v>
      </c>
      <c r="I28" s="19"/>
    </row>
    <row r="29" spans="2:9" ht="27" customHeight="1">
      <c r="B29" s="81" t="s">
        <v>28</v>
      </c>
      <c r="C29" s="70" t="s">
        <v>30</v>
      </c>
      <c r="D29" s="81" t="s">
        <v>21</v>
      </c>
      <c r="E29" s="84" t="s">
        <v>116</v>
      </c>
      <c r="F29" s="52">
        <f>G29</f>
        <v>100</v>
      </c>
      <c r="G29" s="19">
        <v>100</v>
      </c>
      <c r="H29" s="19"/>
      <c r="I29" s="19"/>
    </row>
    <row r="30" spans="2:9" ht="27" customHeight="1">
      <c r="B30" s="82"/>
      <c r="C30" s="70" t="s">
        <v>120</v>
      </c>
      <c r="D30" s="82"/>
      <c r="E30" s="85"/>
      <c r="F30" s="52">
        <f>G30</f>
        <v>1100</v>
      </c>
      <c r="G30" s="19">
        <v>1100</v>
      </c>
      <c r="H30" s="10"/>
      <c r="I30" s="10"/>
    </row>
    <row r="31" spans="2:9" ht="27.75" customHeight="1">
      <c r="B31" s="83"/>
      <c r="C31" s="70" t="s">
        <v>119</v>
      </c>
      <c r="D31" s="83"/>
      <c r="E31" s="86"/>
      <c r="F31" s="52">
        <f>G31+H31</f>
        <v>7510</v>
      </c>
      <c r="G31" s="19"/>
      <c r="H31" s="19">
        <v>7510</v>
      </c>
      <c r="I31" s="19"/>
    </row>
    <row r="32" spans="2:9" ht="47.25" customHeight="1">
      <c r="B32" s="70" t="s">
        <v>28</v>
      </c>
      <c r="C32" s="70" t="s">
        <v>30</v>
      </c>
      <c r="D32" s="70" t="s">
        <v>21</v>
      </c>
      <c r="E32" s="66" t="s">
        <v>113</v>
      </c>
      <c r="F32" s="19">
        <f>G32+H32</f>
        <v>1000</v>
      </c>
      <c r="G32" s="19">
        <f>854+3500-108-2-3244</f>
        <v>1000</v>
      </c>
      <c r="H32" s="19"/>
      <c r="I32" s="19"/>
    </row>
    <row r="33" spans="1:9" ht="24" customHeight="1">
      <c r="B33" s="20" t="s">
        <v>38</v>
      </c>
      <c r="C33" s="20"/>
      <c r="D33" s="20"/>
      <c r="E33" s="68" t="s">
        <v>39</v>
      </c>
      <c r="F33" s="10">
        <f>F34+F37</f>
        <v>6545</v>
      </c>
      <c r="G33" s="10">
        <f>G34+G37</f>
        <v>6545</v>
      </c>
      <c r="H33" s="10"/>
      <c r="I33" s="10"/>
    </row>
    <row r="34" spans="1:9" ht="23.25" customHeight="1">
      <c r="B34" s="20" t="s">
        <v>40</v>
      </c>
      <c r="C34" s="20"/>
      <c r="D34" s="20"/>
      <c r="E34" s="68" t="s">
        <v>41</v>
      </c>
      <c r="F34" s="10">
        <f>F35+F36</f>
        <v>6495</v>
      </c>
      <c r="G34" s="10">
        <f t="shared" ref="G34" si="3">G35+G36</f>
        <v>6495</v>
      </c>
      <c r="H34" s="10"/>
      <c r="I34" s="10"/>
    </row>
    <row r="35" spans="1:9" ht="36" customHeight="1">
      <c r="B35" s="70" t="s">
        <v>40</v>
      </c>
      <c r="C35" s="70" t="s">
        <v>42</v>
      </c>
      <c r="D35" s="70" t="s">
        <v>21</v>
      </c>
      <c r="E35" s="32" t="s">
        <v>129</v>
      </c>
      <c r="F35" s="19">
        <f>G35+H35</f>
        <v>6445</v>
      </c>
      <c r="G35" s="19">
        <f>2000+4445</f>
        <v>6445</v>
      </c>
      <c r="H35" s="19"/>
      <c r="I35" s="19"/>
    </row>
    <row r="36" spans="1:9" ht="29.25" customHeight="1">
      <c r="B36" s="70" t="s">
        <v>40</v>
      </c>
      <c r="C36" s="70" t="s">
        <v>42</v>
      </c>
      <c r="D36" s="70" t="s">
        <v>21</v>
      </c>
      <c r="E36" s="32" t="s">
        <v>43</v>
      </c>
      <c r="F36" s="19">
        <f>G36+H36</f>
        <v>50</v>
      </c>
      <c r="G36" s="19">
        <v>50</v>
      </c>
      <c r="H36" s="19"/>
      <c r="I36" s="19"/>
    </row>
    <row r="37" spans="1:9" ht="27.75" customHeight="1">
      <c r="B37" s="20" t="s">
        <v>44</v>
      </c>
      <c r="C37" s="70"/>
      <c r="D37" s="70"/>
      <c r="E37" s="68" t="s">
        <v>45</v>
      </c>
      <c r="F37" s="10">
        <f>F38</f>
        <v>50</v>
      </c>
      <c r="G37" s="10">
        <f>G38</f>
        <v>50</v>
      </c>
      <c r="H37" s="19"/>
      <c r="I37" s="19"/>
    </row>
    <row r="38" spans="1:9" ht="33.75" customHeight="1">
      <c r="B38" s="70" t="s">
        <v>44</v>
      </c>
      <c r="C38" s="70" t="s">
        <v>46</v>
      </c>
      <c r="D38" s="70" t="s">
        <v>21</v>
      </c>
      <c r="E38" s="32" t="s">
        <v>43</v>
      </c>
      <c r="F38" s="19">
        <f>G38+H38</f>
        <v>50</v>
      </c>
      <c r="G38" s="19">
        <v>50</v>
      </c>
      <c r="H38" s="19"/>
      <c r="I38" s="19"/>
    </row>
    <row r="39" spans="1:9" ht="19.5" hidden="1" customHeight="1">
      <c r="B39" s="20" t="s">
        <v>47</v>
      </c>
      <c r="C39" s="70"/>
      <c r="D39" s="70"/>
      <c r="E39" s="68" t="s">
        <v>48</v>
      </c>
      <c r="F39" s="10">
        <f>F40</f>
        <v>0</v>
      </c>
      <c r="G39" s="10">
        <f>G40</f>
        <v>0</v>
      </c>
      <c r="H39" s="10"/>
      <c r="I39" s="10"/>
    </row>
    <row r="40" spans="1:9" ht="19.5" hidden="1" customHeight="1">
      <c r="B40" s="20" t="s">
        <v>49</v>
      </c>
      <c r="C40" s="20"/>
      <c r="D40" s="20"/>
      <c r="E40" s="68" t="s">
        <v>50</v>
      </c>
      <c r="F40" s="10">
        <f>G40+H40</f>
        <v>0</v>
      </c>
      <c r="G40" s="10">
        <f>G41+G42</f>
        <v>0</v>
      </c>
      <c r="H40" s="10"/>
      <c r="I40" s="10"/>
    </row>
    <row r="41" spans="1:9" ht="34.5" hidden="1" customHeight="1">
      <c r="B41" s="70" t="s">
        <v>49</v>
      </c>
      <c r="C41" s="70" t="s">
        <v>51</v>
      </c>
      <c r="D41" s="70" t="s">
        <v>21</v>
      </c>
      <c r="E41" s="32" t="s">
        <v>52</v>
      </c>
      <c r="F41" s="19">
        <f>G41+H41</f>
        <v>0</v>
      </c>
      <c r="G41" s="19"/>
      <c r="H41" s="19"/>
      <c r="I41" s="19"/>
    </row>
    <row r="42" spans="1:9" ht="34.5" hidden="1" customHeight="1">
      <c r="B42" s="70" t="s">
        <v>49</v>
      </c>
      <c r="C42" s="70" t="s">
        <v>51</v>
      </c>
      <c r="D42" s="70" t="s">
        <v>21</v>
      </c>
      <c r="E42" s="32" t="s">
        <v>53</v>
      </c>
      <c r="F42" s="19">
        <f>G42+H42</f>
        <v>0</v>
      </c>
      <c r="G42" s="19"/>
      <c r="H42" s="19"/>
      <c r="I42" s="19"/>
    </row>
    <row r="43" spans="1:9" ht="28.5" customHeight="1">
      <c r="B43" s="22" t="s">
        <v>54</v>
      </c>
      <c r="C43" s="22"/>
      <c r="D43" s="22"/>
      <c r="E43" s="14" t="s">
        <v>55</v>
      </c>
      <c r="F43" s="10">
        <f>F44</f>
        <v>11163</v>
      </c>
      <c r="G43" s="10">
        <f>G44</f>
        <v>295</v>
      </c>
      <c r="H43" s="10">
        <f>H44</f>
        <v>10868</v>
      </c>
      <c r="I43" s="10">
        <f>I44</f>
        <v>0</v>
      </c>
    </row>
    <row r="44" spans="1:9" ht="24.75" customHeight="1">
      <c r="B44" s="13" t="s">
        <v>56</v>
      </c>
      <c r="C44" s="23"/>
      <c r="D44" s="13"/>
      <c r="E44" s="24" t="s">
        <v>57</v>
      </c>
      <c r="F44" s="10">
        <f>F45+F46</f>
        <v>11163</v>
      </c>
      <c r="G44" s="10">
        <f>G45+G46</f>
        <v>295</v>
      </c>
      <c r="H44" s="10">
        <f>H45+H46</f>
        <v>10868</v>
      </c>
      <c r="I44" s="10">
        <f>I45+I46</f>
        <v>0</v>
      </c>
    </row>
    <row r="45" spans="1:9" ht="33" customHeight="1">
      <c r="B45" s="63" t="s">
        <v>56</v>
      </c>
      <c r="C45" s="25">
        <v>1410844100</v>
      </c>
      <c r="D45" s="63" t="s">
        <v>21</v>
      </c>
      <c r="E45" s="26" t="s">
        <v>136</v>
      </c>
      <c r="F45" s="19">
        <f>G45+H45</f>
        <v>295</v>
      </c>
      <c r="G45" s="19">
        <v>295</v>
      </c>
      <c r="H45" s="19"/>
      <c r="I45" s="19"/>
    </row>
    <row r="46" spans="1:9" ht="30" customHeight="1">
      <c r="A46" s="1"/>
      <c r="B46" s="63" t="s">
        <v>56</v>
      </c>
      <c r="C46" s="25">
        <v>1410870550</v>
      </c>
      <c r="D46" s="63" t="s">
        <v>21</v>
      </c>
      <c r="E46" s="26" t="s">
        <v>136</v>
      </c>
      <c r="F46" s="19">
        <f>G46+H46</f>
        <v>10868</v>
      </c>
      <c r="G46" s="19"/>
      <c r="H46" s="19">
        <v>10868</v>
      </c>
      <c r="I46" s="19"/>
    </row>
    <row r="47" spans="1:9" s="12" customFormat="1" ht="25.5" customHeight="1">
      <c r="B47" s="90" t="s">
        <v>58</v>
      </c>
      <c r="C47" s="90"/>
      <c r="D47" s="90"/>
      <c r="E47" s="90"/>
      <c r="F47" s="10">
        <f>F48+F51+F65+F71+F89+F92+F96</f>
        <v>1217943</v>
      </c>
      <c r="G47" s="10">
        <f>G48+G51+G65+G71+G89+G92+G96</f>
        <v>166760</v>
      </c>
      <c r="H47" s="10">
        <f>H48+H51+H65+H71+H89+H92+H96</f>
        <v>778234</v>
      </c>
      <c r="I47" s="10">
        <f>I48+I51+I65+I71+I89+I92+I96</f>
        <v>272949</v>
      </c>
    </row>
    <row r="48" spans="1:9" s="12" customFormat="1" ht="43.5" customHeight="1">
      <c r="B48" s="20" t="s">
        <v>59</v>
      </c>
      <c r="C48" s="68"/>
      <c r="D48" s="68"/>
      <c r="E48" s="62" t="s">
        <v>60</v>
      </c>
      <c r="F48" s="10">
        <f>F49</f>
        <v>14789</v>
      </c>
      <c r="G48" s="10">
        <f>G49</f>
        <v>14789</v>
      </c>
      <c r="H48" s="10"/>
      <c r="I48" s="10"/>
    </row>
    <row r="49" spans="1:9" s="12" customFormat="1" ht="42" customHeight="1">
      <c r="B49" s="20" t="s">
        <v>61</v>
      </c>
      <c r="C49" s="68"/>
      <c r="D49" s="68"/>
      <c r="E49" s="62" t="s">
        <v>62</v>
      </c>
      <c r="F49" s="10">
        <f>F50</f>
        <v>14789</v>
      </c>
      <c r="G49" s="10">
        <f>G50</f>
        <v>14789</v>
      </c>
      <c r="H49" s="10"/>
      <c r="I49" s="10"/>
    </row>
    <row r="50" spans="1:9" s="12" customFormat="1" ht="45" customHeight="1">
      <c r="B50" s="70" t="s">
        <v>61</v>
      </c>
      <c r="C50" s="70" t="s">
        <v>63</v>
      </c>
      <c r="D50" s="63" t="s">
        <v>25</v>
      </c>
      <c r="E50" s="32" t="s">
        <v>64</v>
      </c>
      <c r="F50" s="19">
        <f>G50+H50</f>
        <v>14789</v>
      </c>
      <c r="G50" s="19">
        <f>8000+6789</f>
        <v>14789</v>
      </c>
      <c r="H50" s="10"/>
      <c r="I50" s="10"/>
    </row>
    <row r="51" spans="1:9" ht="26.25" customHeight="1">
      <c r="B51" s="18" t="s">
        <v>17</v>
      </c>
      <c r="C51" s="68"/>
      <c r="D51" s="68"/>
      <c r="E51" s="68" t="s">
        <v>18</v>
      </c>
      <c r="F51" s="10">
        <f>F52+F62</f>
        <v>805483</v>
      </c>
      <c r="G51" s="10">
        <f>G52+G62</f>
        <v>45889</v>
      </c>
      <c r="H51" s="10">
        <f>H52+H62</f>
        <v>559594</v>
      </c>
      <c r="I51" s="10">
        <f>I52+I62</f>
        <v>200000</v>
      </c>
    </row>
    <row r="52" spans="1:9" s="6" customFormat="1" ht="25.5" customHeight="1">
      <c r="A52" s="16"/>
      <c r="B52" s="18" t="s">
        <v>19</v>
      </c>
      <c r="C52" s="27"/>
      <c r="D52" s="27"/>
      <c r="E52" s="17" t="s">
        <v>20</v>
      </c>
      <c r="F52" s="28">
        <f>F53+F54+F55+F56+F57+F58+F59+F60+F61</f>
        <v>802255</v>
      </c>
      <c r="G52" s="28">
        <f>G53+G54+G55+G56+G57+G58+G59+G60+G61</f>
        <v>42661</v>
      </c>
      <c r="H52" s="28">
        <f>H53+H54+H55+H56+H57+H58+H59+H60+H61</f>
        <v>559594</v>
      </c>
      <c r="I52" s="28">
        <f>I53+I54+I55+I56+I57+I58+I59+I60+I61</f>
        <v>200000</v>
      </c>
    </row>
    <row r="53" spans="1:9" s="6" customFormat="1" ht="29.25" customHeight="1">
      <c r="A53" s="16"/>
      <c r="B53" s="71" t="s">
        <v>19</v>
      </c>
      <c r="C53" s="70" t="s">
        <v>123</v>
      </c>
      <c r="D53" s="71" t="s">
        <v>25</v>
      </c>
      <c r="E53" s="61" t="s">
        <v>124</v>
      </c>
      <c r="F53" s="19">
        <f>G53+H53+I53</f>
        <v>972</v>
      </c>
      <c r="G53" s="59">
        <v>972</v>
      </c>
      <c r="H53" s="28"/>
      <c r="I53" s="59"/>
    </row>
    <row r="54" spans="1:9" s="6" customFormat="1" ht="35.25" customHeight="1">
      <c r="A54" s="16"/>
      <c r="B54" s="63" t="s">
        <v>19</v>
      </c>
      <c r="C54" s="70" t="s">
        <v>123</v>
      </c>
      <c r="D54" s="63" t="s">
        <v>25</v>
      </c>
      <c r="E54" s="58" t="s">
        <v>125</v>
      </c>
      <c r="F54" s="19">
        <f t="shared" ref="F54" si="4">G54+H54</f>
        <v>1060</v>
      </c>
      <c r="G54" s="59">
        <v>1060</v>
      </c>
      <c r="H54" s="28"/>
      <c r="I54" s="28"/>
    </row>
    <row r="55" spans="1:9" s="6" customFormat="1" ht="35.25" customHeight="1">
      <c r="A55" s="16"/>
      <c r="B55" s="63" t="s">
        <v>19</v>
      </c>
      <c r="C55" s="70" t="s">
        <v>123</v>
      </c>
      <c r="D55" s="63" t="s">
        <v>25</v>
      </c>
      <c r="E55" s="61" t="s">
        <v>142</v>
      </c>
      <c r="F55" s="19">
        <f>G55+H55+I55</f>
        <v>200000</v>
      </c>
      <c r="G55" s="59"/>
      <c r="H55" s="28"/>
      <c r="I55" s="59">
        <v>200000</v>
      </c>
    </row>
    <row r="56" spans="1:9" s="6" customFormat="1" ht="24.75" customHeight="1">
      <c r="A56" s="16"/>
      <c r="B56" s="91" t="s">
        <v>19</v>
      </c>
      <c r="C56" s="70" t="s">
        <v>123</v>
      </c>
      <c r="D56" s="91" t="s">
        <v>25</v>
      </c>
      <c r="E56" s="92" t="s">
        <v>117</v>
      </c>
      <c r="F56" s="19">
        <f t="shared" ref="F56:F61" si="5">G56+H56</f>
        <v>400</v>
      </c>
      <c r="G56" s="59">
        <v>400</v>
      </c>
      <c r="H56" s="28"/>
      <c r="I56" s="28"/>
    </row>
    <row r="57" spans="1:9" ht="41.25" customHeight="1">
      <c r="A57" s="16"/>
      <c r="B57" s="91"/>
      <c r="C57" s="70" t="s">
        <v>108</v>
      </c>
      <c r="D57" s="91"/>
      <c r="E57" s="92"/>
      <c r="F57" s="19">
        <f t="shared" si="5"/>
        <v>36843</v>
      </c>
      <c r="G57" s="19">
        <f>10527+26316</f>
        <v>36843</v>
      </c>
      <c r="H57" s="51"/>
      <c r="I57" s="51"/>
    </row>
    <row r="58" spans="1:9" ht="47.25" customHeight="1">
      <c r="A58" s="16"/>
      <c r="B58" s="91"/>
      <c r="C58" s="70" t="s">
        <v>104</v>
      </c>
      <c r="D58" s="91"/>
      <c r="E58" s="92"/>
      <c r="F58" s="19">
        <f t="shared" si="5"/>
        <v>500000</v>
      </c>
      <c r="G58" s="19"/>
      <c r="H58" s="19">
        <v>500000</v>
      </c>
      <c r="I58" s="19"/>
    </row>
    <row r="59" spans="1:9" ht="27" customHeight="1">
      <c r="A59" s="16"/>
      <c r="B59" s="93" t="s">
        <v>19</v>
      </c>
      <c r="C59" s="70" t="s">
        <v>123</v>
      </c>
      <c r="D59" s="93" t="s">
        <v>25</v>
      </c>
      <c r="E59" s="96" t="s">
        <v>128</v>
      </c>
      <c r="F59" s="19">
        <f t="shared" si="5"/>
        <v>250</v>
      </c>
      <c r="G59" s="19">
        <v>250</v>
      </c>
      <c r="H59" s="19"/>
      <c r="I59" s="19"/>
    </row>
    <row r="60" spans="1:9" ht="27" customHeight="1">
      <c r="A60" s="16"/>
      <c r="B60" s="94"/>
      <c r="C60" s="70" t="s">
        <v>108</v>
      </c>
      <c r="D60" s="94"/>
      <c r="E60" s="97"/>
      <c r="F60" s="19">
        <f t="shared" si="5"/>
        <v>3136</v>
      </c>
      <c r="G60" s="19">
        <v>3136</v>
      </c>
      <c r="H60" s="51"/>
      <c r="I60" s="51"/>
    </row>
    <row r="61" spans="1:9" ht="27" customHeight="1">
      <c r="A61" s="16"/>
      <c r="B61" s="95"/>
      <c r="C61" s="70" t="s">
        <v>104</v>
      </c>
      <c r="D61" s="95"/>
      <c r="E61" s="98"/>
      <c r="F61" s="19">
        <f t="shared" si="5"/>
        <v>59594</v>
      </c>
      <c r="G61" s="19"/>
      <c r="H61" s="19">
        <v>59594</v>
      </c>
      <c r="I61" s="19"/>
    </row>
    <row r="62" spans="1:9" ht="36" customHeight="1">
      <c r="B62" s="18" t="s">
        <v>22</v>
      </c>
      <c r="C62" s="68"/>
      <c r="D62" s="68"/>
      <c r="E62" s="68" t="s">
        <v>23</v>
      </c>
      <c r="F62" s="10">
        <f>F63+F64</f>
        <v>3228</v>
      </c>
      <c r="G62" s="10">
        <f>G63+G64</f>
        <v>3228</v>
      </c>
      <c r="H62" s="15"/>
      <c r="I62" s="15"/>
    </row>
    <row r="63" spans="1:9" ht="35.25" customHeight="1">
      <c r="B63" s="63" t="s">
        <v>22</v>
      </c>
      <c r="C63" s="63" t="s">
        <v>130</v>
      </c>
      <c r="D63" s="63" t="s">
        <v>25</v>
      </c>
      <c r="E63" s="32" t="s">
        <v>90</v>
      </c>
      <c r="F63" s="19">
        <f>G63+H63</f>
        <v>428</v>
      </c>
      <c r="G63" s="19">
        <v>428</v>
      </c>
      <c r="H63" s="15"/>
      <c r="I63" s="15"/>
    </row>
    <row r="64" spans="1:9" ht="31.5" customHeight="1">
      <c r="B64" s="63" t="s">
        <v>22</v>
      </c>
      <c r="C64" s="63" t="s">
        <v>130</v>
      </c>
      <c r="D64" s="63" t="s">
        <v>25</v>
      </c>
      <c r="E64" s="32" t="s">
        <v>65</v>
      </c>
      <c r="F64" s="19">
        <f>G64+H64</f>
        <v>2800</v>
      </c>
      <c r="G64" s="19">
        <f>2000+800</f>
        <v>2800</v>
      </c>
      <c r="H64" s="15"/>
      <c r="I64" s="15"/>
    </row>
    <row r="65" spans="2:9" ht="28.5" customHeight="1">
      <c r="B65" s="20" t="s">
        <v>26</v>
      </c>
      <c r="C65" s="20"/>
      <c r="D65" s="20"/>
      <c r="E65" s="29" t="s">
        <v>27</v>
      </c>
      <c r="F65" s="10">
        <f>F66</f>
        <v>103470</v>
      </c>
      <c r="G65" s="10">
        <f>G66</f>
        <v>17528</v>
      </c>
      <c r="H65" s="10">
        <f>H66</f>
        <v>85942</v>
      </c>
      <c r="I65" s="10">
        <f>I66</f>
        <v>0</v>
      </c>
    </row>
    <row r="66" spans="2:9" ht="30" customHeight="1">
      <c r="B66" s="20" t="s">
        <v>35</v>
      </c>
      <c r="C66" s="20"/>
      <c r="D66" s="20"/>
      <c r="E66" s="68" t="s">
        <v>36</v>
      </c>
      <c r="F66" s="10">
        <f>F67+F68+F69+F70</f>
        <v>103470</v>
      </c>
      <c r="G66" s="10">
        <f t="shared" ref="G66" si="6">G67+G68+G69+G70</f>
        <v>17528</v>
      </c>
      <c r="H66" s="10">
        <f>H67+H68+H69+H70</f>
        <v>85942</v>
      </c>
      <c r="I66" s="10">
        <f>I67+I68+I69+I70</f>
        <v>0</v>
      </c>
    </row>
    <row r="67" spans="2:9" ht="47.25" customHeight="1">
      <c r="B67" s="63" t="s">
        <v>35</v>
      </c>
      <c r="C67" s="63" t="s">
        <v>66</v>
      </c>
      <c r="D67" s="63" t="s">
        <v>25</v>
      </c>
      <c r="E67" s="32" t="s">
        <v>37</v>
      </c>
      <c r="F67" s="19">
        <f>G67+H67</f>
        <v>5500</v>
      </c>
      <c r="G67" s="19">
        <f>4500+1000</f>
        <v>5500</v>
      </c>
      <c r="H67" s="30"/>
      <c r="I67" s="30"/>
    </row>
    <row r="68" spans="2:9" ht="40.5" customHeight="1">
      <c r="B68" s="63" t="s">
        <v>35</v>
      </c>
      <c r="C68" s="63" t="s">
        <v>66</v>
      </c>
      <c r="D68" s="63" t="s">
        <v>25</v>
      </c>
      <c r="E68" s="32" t="s">
        <v>91</v>
      </c>
      <c r="F68" s="19">
        <f>G68+H68</f>
        <v>1917</v>
      </c>
      <c r="G68" s="19">
        <f>1607+310</f>
        <v>1917</v>
      </c>
      <c r="H68" s="30"/>
      <c r="I68" s="30"/>
    </row>
    <row r="69" spans="2:9" ht="27" customHeight="1">
      <c r="B69" s="93" t="s">
        <v>35</v>
      </c>
      <c r="C69" s="63" t="s">
        <v>101</v>
      </c>
      <c r="D69" s="93" t="s">
        <v>25</v>
      </c>
      <c r="E69" s="84" t="s">
        <v>103</v>
      </c>
      <c r="F69" s="19">
        <f t="shared" ref="F69:F70" si="7">G69+H69</f>
        <v>10111</v>
      </c>
      <c r="G69" s="19">
        <v>10111</v>
      </c>
      <c r="H69" s="30"/>
      <c r="I69" s="30"/>
    </row>
    <row r="70" spans="2:9" ht="24.75" customHeight="1">
      <c r="B70" s="95"/>
      <c r="C70" s="63" t="s">
        <v>102</v>
      </c>
      <c r="D70" s="95"/>
      <c r="E70" s="86"/>
      <c r="F70" s="19">
        <f t="shared" si="7"/>
        <v>85942</v>
      </c>
      <c r="G70" s="19"/>
      <c r="H70" s="19">
        <v>85942</v>
      </c>
      <c r="I70" s="19"/>
    </row>
    <row r="71" spans="2:9" ht="22.5" customHeight="1">
      <c r="B71" s="20" t="s">
        <v>38</v>
      </c>
      <c r="C71" s="20"/>
      <c r="D71" s="20"/>
      <c r="E71" s="68" t="s">
        <v>39</v>
      </c>
      <c r="F71" s="10">
        <f>F72+F77</f>
        <v>213193</v>
      </c>
      <c r="G71" s="10">
        <f t="shared" ref="G71:I71" si="8">G72+G77</f>
        <v>80852</v>
      </c>
      <c r="H71" s="10">
        <f t="shared" si="8"/>
        <v>132341</v>
      </c>
      <c r="I71" s="10">
        <f t="shared" si="8"/>
        <v>0</v>
      </c>
    </row>
    <row r="72" spans="2:9" ht="23.25" customHeight="1">
      <c r="B72" s="20" t="s">
        <v>40</v>
      </c>
      <c r="C72" s="20"/>
      <c r="D72" s="20"/>
      <c r="E72" s="31" t="s">
        <v>41</v>
      </c>
      <c r="F72" s="10">
        <f>F73+F74+F75+F76</f>
        <v>38986</v>
      </c>
      <c r="G72" s="10">
        <f>G73+G74+G75+G76</f>
        <v>38986</v>
      </c>
      <c r="H72" s="10"/>
      <c r="I72" s="10"/>
    </row>
    <row r="73" spans="2:9" ht="41.25" hidden="1" customHeight="1">
      <c r="B73" s="70" t="s">
        <v>40</v>
      </c>
      <c r="C73" s="70" t="s">
        <v>67</v>
      </c>
      <c r="D73" s="70" t="s">
        <v>25</v>
      </c>
      <c r="E73" s="26" t="s">
        <v>126</v>
      </c>
      <c r="F73" s="19">
        <f t="shared" ref="F73:F74" si="9">G73</f>
        <v>0</v>
      </c>
      <c r="G73" s="19">
        <f>4683-4683</f>
        <v>0</v>
      </c>
      <c r="H73" s="10"/>
      <c r="I73" s="10"/>
    </row>
    <row r="74" spans="2:9" ht="42.75" customHeight="1">
      <c r="B74" s="70" t="s">
        <v>40</v>
      </c>
      <c r="C74" s="70" t="s">
        <v>67</v>
      </c>
      <c r="D74" s="70" t="s">
        <v>25</v>
      </c>
      <c r="E74" s="26" t="s">
        <v>127</v>
      </c>
      <c r="F74" s="19">
        <f t="shared" si="9"/>
        <v>487</v>
      </c>
      <c r="G74" s="19">
        <v>487</v>
      </c>
      <c r="H74" s="10"/>
      <c r="I74" s="10"/>
    </row>
    <row r="75" spans="2:9" ht="68.25" customHeight="1">
      <c r="B75" s="70" t="s">
        <v>40</v>
      </c>
      <c r="C75" s="70" t="s">
        <v>67</v>
      </c>
      <c r="D75" s="70" t="s">
        <v>25</v>
      </c>
      <c r="E75" s="26" t="s">
        <v>131</v>
      </c>
      <c r="F75" s="19">
        <f>G75</f>
        <v>38000</v>
      </c>
      <c r="G75" s="19">
        <v>38000</v>
      </c>
      <c r="H75" s="10"/>
      <c r="I75" s="10"/>
    </row>
    <row r="76" spans="2:9" ht="63.75" customHeight="1">
      <c r="B76" s="70" t="s">
        <v>40</v>
      </c>
      <c r="C76" s="70" t="s">
        <v>121</v>
      </c>
      <c r="D76" s="70" t="s">
        <v>25</v>
      </c>
      <c r="E76" s="26" t="s">
        <v>122</v>
      </c>
      <c r="F76" s="19">
        <f>G76</f>
        <v>499</v>
      </c>
      <c r="G76" s="19">
        <v>499</v>
      </c>
      <c r="H76" s="10"/>
      <c r="I76" s="10"/>
    </row>
    <row r="77" spans="2:9" ht="24.75" customHeight="1">
      <c r="B77" s="20" t="s">
        <v>44</v>
      </c>
      <c r="C77" s="20"/>
      <c r="D77" s="20"/>
      <c r="E77" s="31" t="s">
        <v>45</v>
      </c>
      <c r="F77" s="10">
        <f>F78+F79+F80+F81+F82+F83+F84+F85+F86+F87+F88</f>
        <v>174207</v>
      </c>
      <c r="G77" s="10">
        <f t="shared" ref="G77:I77" si="10">G78+G79+G80+G81+G82+G83+G84+G85+G86+G87+G88</f>
        <v>41866</v>
      </c>
      <c r="H77" s="10">
        <f t="shared" si="10"/>
        <v>132341</v>
      </c>
      <c r="I77" s="10">
        <f t="shared" si="10"/>
        <v>0</v>
      </c>
    </row>
    <row r="78" spans="2:9" s="60" customFormat="1" ht="36.75" customHeight="1">
      <c r="B78" s="64" t="s">
        <v>44</v>
      </c>
      <c r="C78" s="70" t="s">
        <v>68</v>
      </c>
      <c r="D78" s="64" t="s">
        <v>25</v>
      </c>
      <c r="E78" s="44" t="s">
        <v>140</v>
      </c>
      <c r="F78" s="19">
        <f t="shared" ref="F78:F80" si="11">G78</f>
        <v>4683</v>
      </c>
      <c r="G78" s="19">
        <v>4683</v>
      </c>
      <c r="H78" s="19"/>
      <c r="I78" s="19"/>
    </row>
    <row r="79" spans="2:9" s="60" customFormat="1" ht="23.25" customHeight="1">
      <c r="B79" s="81" t="s">
        <v>44</v>
      </c>
      <c r="C79" s="70" t="s">
        <v>68</v>
      </c>
      <c r="D79" s="81" t="s">
        <v>25</v>
      </c>
      <c r="E79" s="84" t="s">
        <v>137</v>
      </c>
      <c r="F79" s="19">
        <f t="shared" si="11"/>
        <v>200</v>
      </c>
      <c r="G79" s="19">
        <v>200</v>
      </c>
      <c r="H79" s="19"/>
      <c r="I79" s="19"/>
    </row>
    <row r="80" spans="2:9" s="60" customFormat="1" ht="23.25" customHeight="1">
      <c r="B80" s="82"/>
      <c r="C80" s="70" t="s">
        <v>109</v>
      </c>
      <c r="D80" s="82"/>
      <c r="E80" s="85"/>
      <c r="F80" s="19">
        <f t="shared" si="11"/>
        <v>8946</v>
      </c>
      <c r="G80" s="19">
        <v>8946</v>
      </c>
      <c r="H80" s="19"/>
      <c r="I80" s="19"/>
    </row>
    <row r="81" spans="1:9" s="60" customFormat="1" ht="39" customHeight="1">
      <c r="B81" s="83"/>
      <c r="C81" s="70" t="s">
        <v>105</v>
      </c>
      <c r="D81" s="83"/>
      <c r="E81" s="86"/>
      <c r="F81" s="19">
        <f>G81+H81</f>
        <v>80514</v>
      </c>
      <c r="G81" s="19"/>
      <c r="H81" s="19">
        <v>80514</v>
      </c>
      <c r="I81" s="19"/>
    </row>
    <row r="82" spans="1:9" ht="23.25" customHeight="1">
      <c r="B82" s="81" t="s">
        <v>44</v>
      </c>
      <c r="C82" s="70" t="s">
        <v>68</v>
      </c>
      <c r="D82" s="81" t="s">
        <v>25</v>
      </c>
      <c r="E82" s="84" t="s">
        <v>138</v>
      </c>
      <c r="F82" s="19">
        <f>G82</f>
        <v>429</v>
      </c>
      <c r="G82" s="19">
        <f>165+264</f>
        <v>429</v>
      </c>
      <c r="H82" s="10"/>
      <c r="I82" s="10"/>
    </row>
    <row r="83" spans="1:9" ht="24.75" customHeight="1">
      <c r="B83" s="82"/>
      <c r="C83" s="70" t="s">
        <v>109</v>
      </c>
      <c r="D83" s="82"/>
      <c r="E83" s="85"/>
      <c r="F83" s="19">
        <f>G83+H83</f>
        <v>5758</v>
      </c>
      <c r="G83" s="19">
        <v>5758</v>
      </c>
      <c r="H83" s="51"/>
      <c r="I83" s="51"/>
    </row>
    <row r="84" spans="1:9" ht="24.75" customHeight="1">
      <c r="B84" s="83"/>
      <c r="C84" s="70" t="s">
        <v>105</v>
      </c>
      <c r="D84" s="83"/>
      <c r="E84" s="86"/>
      <c r="F84" s="19">
        <f>G84+H84</f>
        <v>51827</v>
      </c>
      <c r="G84" s="19"/>
      <c r="H84" s="19">
        <v>51827</v>
      </c>
      <c r="I84" s="19"/>
    </row>
    <row r="85" spans="1:9" ht="46.5" customHeight="1">
      <c r="B85" s="70" t="s">
        <v>44</v>
      </c>
      <c r="C85" s="70" t="s">
        <v>68</v>
      </c>
      <c r="D85" s="70" t="s">
        <v>25</v>
      </c>
      <c r="E85" s="26" t="s">
        <v>132</v>
      </c>
      <c r="F85" s="19">
        <f t="shared" ref="F85:F88" si="12">G85+H85</f>
        <v>15600</v>
      </c>
      <c r="G85" s="19">
        <v>15600</v>
      </c>
      <c r="H85" s="10"/>
      <c r="I85" s="10"/>
    </row>
    <row r="86" spans="1:9" ht="44.25" customHeight="1">
      <c r="B86" s="70" t="s">
        <v>44</v>
      </c>
      <c r="C86" s="70" t="s">
        <v>68</v>
      </c>
      <c r="D86" s="70" t="s">
        <v>25</v>
      </c>
      <c r="E86" s="26" t="s">
        <v>139</v>
      </c>
      <c r="F86" s="19">
        <f t="shared" si="12"/>
        <v>4837</v>
      </c>
      <c r="G86" s="19">
        <v>4837</v>
      </c>
      <c r="H86" s="10"/>
      <c r="I86" s="10"/>
    </row>
    <row r="87" spans="1:9" s="12" customFormat="1" ht="77.25" customHeight="1">
      <c r="B87" s="64" t="s">
        <v>44</v>
      </c>
      <c r="C87" s="64" t="s">
        <v>68</v>
      </c>
      <c r="D87" s="64" t="s">
        <v>25</v>
      </c>
      <c r="E87" s="65" t="s">
        <v>133</v>
      </c>
      <c r="F87" s="52">
        <f t="shared" si="12"/>
        <v>809</v>
      </c>
      <c r="G87" s="52">
        <f>950-141</f>
        <v>809</v>
      </c>
      <c r="H87" s="52"/>
      <c r="I87" s="52"/>
    </row>
    <row r="88" spans="1:9" s="57" customFormat="1" ht="61.5" customHeight="1">
      <c r="A88" s="45"/>
      <c r="B88" s="70" t="s">
        <v>44</v>
      </c>
      <c r="C88" s="70" t="s">
        <v>68</v>
      </c>
      <c r="D88" s="70" t="s">
        <v>25</v>
      </c>
      <c r="E88" s="26" t="s">
        <v>92</v>
      </c>
      <c r="F88" s="19">
        <f t="shared" si="12"/>
        <v>604</v>
      </c>
      <c r="G88" s="19">
        <f>670-66</f>
        <v>604</v>
      </c>
      <c r="H88" s="19"/>
      <c r="I88" s="19"/>
    </row>
    <row r="89" spans="1:9" ht="23.25" customHeight="1">
      <c r="B89" s="53" t="s">
        <v>47</v>
      </c>
      <c r="C89" s="54"/>
      <c r="D89" s="54"/>
      <c r="E89" s="55" t="s">
        <v>48</v>
      </c>
      <c r="F89" s="56">
        <f>F90</f>
        <v>150</v>
      </c>
      <c r="G89" s="56">
        <f t="shared" ref="G89:I89" si="13">G90</f>
        <v>150</v>
      </c>
      <c r="H89" s="56">
        <f t="shared" si="13"/>
        <v>0</v>
      </c>
      <c r="I89" s="56">
        <f t="shared" si="13"/>
        <v>0</v>
      </c>
    </row>
    <row r="90" spans="1:9" s="34" customFormat="1" ht="25.5" customHeight="1">
      <c r="B90" s="22" t="s">
        <v>49</v>
      </c>
      <c r="C90" s="33"/>
      <c r="D90" s="33"/>
      <c r="E90" s="31" t="s">
        <v>50</v>
      </c>
      <c r="F90" s="10">
        <f>F91</f>
        <v>150</v>
      </c>
      <c r="G90" s="10">
        <f>G91</f>
        <v>150</v>
      </c>
      <c r="H90" s="10">
        <f>H91</f>
        <v>0</v>
      </c>
      <c r="I90" s="10">
        <f>I91</f>
        <v>0</v>
      </c>
    </row>
    <row r="91" spans="1:9" s="34" customFormat="1" ht="33" customHeight="1">
      <c r="B91" s="63" t="s">
        <v>49</v>
      </c>
      <c r="C91" s="63" t="s">
        <v>135</v>
      </c>
      <c r="D91" s="63" t="s">
        <v>25</v>
      </c>
      <c r="E91" s="66" t="s">
        <v>134</v>
      </c>
      <c r="F91" s="19">
        <f t="shared" ref="F91:F92" si="14">G91+H91</f>
        <v>150</v>
      </c>
      <c r="G91" s="19">
        <v>150</v>
      </c>
      <c r="H91" s="30"/>
      <c r="I91" s="30"/>
    </row>
    <row r="92" spans="1:9" s="37" customFormat="1" ht="44.25" customHeight="1">
      <c r="B92" s="18" t="s">
        <v>69</v>
      </c>
      <c r="C92" s="72"/>
      <c r="D92" s="18"/>
      <c r="E92" s="73" t="s">
        <v>70</v>
      </c>
      <c r="F92" s="10">
        <f t="shared" si="14"/>
        <v>392</v>
      </c>
      <c r="G92" s="10">
        <f>G93</f>
        <v>35</v>
      </c>
      <c r="H92" s="10">
        <f>H93</f>
        <v>357</v>
      </c>
      <c r="I92" s="10">
        <f>I93</f>
        <v>0</v>
      </c>
    </row>
    <row r="93" spans="1:9" s="37" customFormat="1" ht="42.75" customHeight="1">
      <c r="B93" s="13" t="s">
        <v>71</v>
      </c>
      <c r="C93" s="23"/>
      <c r="D93" s="13"/>
      <c r="E93" s="62" t="s">
        <v>72</v>
      </c>
      <c r="F93" s="10">
        <f>F95+F94</f>
        <v>392</v>
      </c>
      <c r="G93" s="10">
        <f>G95+G94</f>
        <v>35</v>
      </c>
      <c r="H93" s="10">
        <f>H95+H94</f>
        <v>357</v>
      </c>
      <c r="I93" s="10">
        <f>I95+I94</f>
        <v>0</v>
      </c>
    </row>
    <row r="94" spans="1:9" s="37" customFormat="1" ht="34.5" customHeight="1">
      <c r="B94" s="91" t="s">
        <v>71</v>
      </c>
      <c r="C94" s="63" t="s">
        <v>73</v>
      </c>
      <c r="D94" s="91" t="s">
        <v>25</v>
      </c>
      <c r="E94" s="99" t="s">
        <v>74</v>
      </c>
      <c r="F94" s="19">
        <f>G94+H94</f>
        <v>35</v>
      </c>
      <c r="G94" s="19">
        <v>35</v>
      </c>
      <c r="H94" s="10"/>
      <c r="I94" s="10"/>
    </row>
    <row r="95" spans="1:9" ht="27.75" customHeight="1">
      <c r="B95" s="91"/>
      <c r="C95" s="63" t="s">
        <v>75</v>
      </c>
      <c r="D95" s="91"/>
      <c r="E95" s="99"/>
      <c r="F95" s="19">
        <f>H95</f>
        <v>357</v>
      </c>
      <c r="G95" s="19"/>
      <c r="H95" s="19">
        <v>357</v>
      </c>
      <c r="I95" s="19"/>
    </row>
    <row r="96" spans="1:9" s="37" customFormat="1" ht="25.5" customHeight="1">
      <c r="B96" s="13" t="s">
        <v>76</v>
      </c>
      <c r="C96" s="23"/>
      <c r="D96" s="13"/>
      <c r="E96" s="36" t="s">
        <v>77</v>
      </c>
      <c r="F96" s="10">
        <f>F97</f>
        <v>80466</v>
      </c>
      <c r="G96" s="10">
        <f>G97</f>
        <v>7517</v>
      </c>
      <c r="H96" s="10">
        <f t="shared" ref="H96:I96" si="15">H97</f>
        <v>0</v>
      </c>
      <c r="I96" s="10">
        <f t="shared" si="15"/>
        <v>72949</v>
      </c>
    </row>
    <row r="97" spans="2:9" s="37" customFormat="1" ht="24.75" customHeight="1">
      <c r="B97" s="13" t="s">
        <v>78</v>
      </c>
      <c r="C97" s="23"/>
      <c r="D97" s="13"/>
      <c r="E97" s="62" t="s">
        <v>79</v>
      </c>
      <c r="F97" s="10">
        <f>F98+F99+F100+F101+F102</f>
        <v>80466</v>
      </c>
      <c r="G97" s="10">
        <f t="shared" ref="G97:I97" si="16">G98+G99+G100+G101+G102</f>
        <v>7517</v>
      </c>
      <c r="H97" s="10">
        <f t="shared" si="16"/>
        <v>0</v>
      </c>
      <c r="I97" s="10">
        <f t="shared" si="16"/>
        <v>72949</v>
      </c>
    </row>
    <row r="98" spans="2:9" s="34" customFormat="1" ht="43.5" customHeight="1">
      <c r="B98" s="70" t="s">
        <v>78</v>
      </c>
      <c r="C98" s="70" t="s">
        <v>81</v>
      </c>
      <c r="D98" s="70" t="s">
        <v>25</v>
      </c>
      <c r="E98" s="26" t="s">
        <v>80</v>
      </c>
      <c r="F98" s="19">
        <f t="shared" ref="F98:F106" si="17">G98+H98</f>
        <v>3031</v>
      </c>
      <c r="G98" s="19">
        <f>5000-2069+100</f>
        <v>3031</v>
      </c>
      <c r="H98" s="19"/>
      <c r="I98" s="19"/>
    </row>
    <row r="99" spans="2:9" s="34" customFormat="1" ht="30.75" customHeight="1">
      <c r="B99" s="64" t="s">
        <v>78</v>
      </c>
      <c r="C99" s="70" t="s">
        <v>81</v>
      </c>
      <c r="D99" s="64" t="s">
        <v>25</v>
      </c>
      <c r="E99" s="44" t="s">
        <v>94</v>
      </c>
      <c r="F99" s="19">
        <f>G99+H99+I99</f>
        <v>2243</v>
      </c>
      <c r="G99" s="19">
        <f>2500-257</f>
        <v>2243</v>
      </c>
      <c r="H99" s="19"/>
      <c r="I99" s="19"/>
    </row>
    <row r="100" spans="2:9" s="34" customFormat="1" ht="30.75" customHeight="1">
      <c r="B100" s="64" t="s">
        <v>78</v>
      </c>
      <c r="C100" s="70" t="s">
        <v>81</v>
      </c>
      <c r="D100" s="64" t="s">
        <v>25</v>
      </c>
      <c r="E100" s="44" t="s">
        <v>143</v>
      </c>
      <c r="F100" s="19">
        <f>G100+H100+I100</f>
        <v>72949</v>
      </c>
      <c r="G100" s="19"/>
      <c r="H100" s="19"/>
      <c r="I100" s="19">
        <v>72949</v>
      </c>
    </row>
    <row r="101" spans="2:9" s="34" customFormat="1" ht="48.75" customHeight="1">
      <c r="B101" s="70" t="s">
        <v>78</v>
      </c>
      <c r="C101" s="70" t="s">
        <v>81</v>
      </c>
      <c r="D101" s="35" t="s">
        <v>25</v>
      </c>
      <c r="E101" s="32" t="s">
        <v>93</v>
      </c>
      <c r="F101" s="19">
        <f t="shared" si="17"/>
        <v>2243</v>
      </c>
      <c r="G101" s="19">
        <f>2500-257</f>
        <v>2243</v>
      </c>
      <c r="H101" s="19"/>
      <c r="I101" s="19"/>
    </row>
    <row r="102" spans="2:9" s="34" customFormat="1" ht="16.5" hidden="1" customHeight="1">
      <c r="B102" s="64" t="s">
        <v>78</v>
      </c>
      <c r="C102" s="70" t="s">
        <v>81</v>
      </c>
      <c r="D102" s="38" t="s">
        <v>25</v>
      </c>
      <c r="E102" s="65" t="s">
        <v>96</v>
      </c>
      <c r="F102" s="19">
        <f t="shared" si="17"/>
        <v>0</v>
      </c>
      <c r="G102" s="19">
        <f>100-100</f>
        <v>0</v>
      </c>
      <c r="H102" s="19"/>
      <c r="I102" s="19"/>
    </row>
    <row r="103" spans="2:9" ht="41.25" customHeight="1">
      <c r="B103" s="103" t="s">
        <v>82</v>
      </c>
      <c r="C103" s="103"/>
      <c r="D103" s="103"/>
      <c r="E103" s="103"/>
      <c r="F103" s="10">
        <f t="shared" si="17"/>
        <v>1470</v>
      </c>
      <c r="G103" s="10">
        <f>SUM(G105:G106)</f>
        <v>1470</v>
      </c>
      <c r="H103" s="10"/>
      <c r="I103" s="10"/>
    </row>
    <row r="104" spans="2:9" ht="30" customHeight="1">
      <c r="B104" s="18" t="s">
        <v>83</v>
      </c>
      <c r="C104" s="69"/>
      <c r="D104" s="69"/>
      <c r="E104" s="29" t="s">
        <v>84</v>
      </c>
      <c r="F104" s="10">
        <f>G104+H104</f>
        <v>1470</v>
      </c>
      <c r="G104" s="10">
        <f>G105+G106</f>
        <v>1470</v>
      </c>
      <c r="H104" s="10"/>
      <c r="I104" s="10"/>
    </row>
    <row r="105" spans="2:9" ht="39" customHeight="1">
      <c r="B105" s="63" t="s">
        <v>83</v>
      </c>
      <c r="C105" s="70" t="s">
        <v>85</v>
      </c>
      <c r="D105" s="63">
        <v>200</v>
      </c>
      <c r="E105" s="32" t="s">
        <v>86</v>
      </c>
      <c r="F105" s="19">
        <f t="shared" si="17"/>
        <v>950</v>
      </c>
      <c r="G105" s="19">
        <v>950</v>
      </c>
      <c r="H105" s="19"/>
      <c r="I105" s="19"/>
    </row>
    <row r="106" spans="2:9" ht="53.25" customHeight="1">
      <c r="B106" s="63" t="s">
        <v>83</v>
      </c>
      <c r="C106" s="70" t="s">
        <v>87</v>
      </c>
      <c r="D106" s="63">
        <v>200</v>
      </c>
      <c r="E106" s="32" t="s">
        <v>88</v>
      </c>
      <c r="F106" s="19">
        <f t="shared" si="17"/>
        <v>520</v>
      </c>
      <c r="G106" s="19">
        <v>520</v>
      </c>
      <c r="H106" s="19"/>
      <c r="I106" s="19"/>
    </row>
    <row r="107" spans="2:9" ht="62.25" customHeight="1">
      <c r="B107" s="103" t="s">
        <v>98</v>
      </c>
      <c r="C107" s="103"/>
      <c r="D107" s="103"/>
      <c r="E107" s="103"/>
      <c r="F107" s="10">
        <f>F108+F111+F114</f>
        <v>128525</v>
      </c>
      <c r="G107" s="10">
        <f t="shared" ref="G107:I107" si="18">G108+G111+G114</f>
        <v>10199</v>
      </c>
      <c r="H107" s="10">
        <f t="shared" si="18"/>
        <v>118326</v>
      </c>
      <c r="I107" s="10">
        <f t="shared" si="18"/>
        <v>0</v>
      </c>
    </row>
    <row r="108" spans="2:9" ht="32.25" customHeight="1">
      <c r="B108" s="20" t="s">
        <v>83</v>
      </c>
      <c r="C108" s="47"/>
      <c r="D108" s="47"/>
      <c r="E108" s="68" t="s">
        <v>84</v>
      </c>
      <c r="F108" s="10">
        <f>G108+H108</f>
        <v>18481</v>
      </c>
      <c r="G108" s="10">
        <f>G109+G110</f>
        <v>6399</v>
      </c>
      <c r="H108" s="10">
        <f t="shared" ref="H108:I108" si="19">H109+H110</f>
        <v>12082</v>
      </c>
      <c r="I108" s="10">
        <f t="shared" si="19"/>
        <v>0</v>
      </c>
    </row>
    <row r="109" spans="2:9" ht="30.75" customHeight="1">
      <c r="B109" s="81" t="s">
        <v>83</v>
      </c>
      <c r="C109" s="67" t="s">
        <v>114</v>
      </c>
      <c r="D109" s="79">
        <v>400</v>
      </c>
      <c r="E109" s="84" t="s">
        <v>118</v>
      </c>
      <c r="F109" s="19">
        <f>G109</f>
        <v>6399</v>
      </c>
      <c r="G109" s="19">
        <v>6399</v>
      </c>
      <c r="H109" s="19"/>
      <c r="I109" s="19"/>
    </row>
    <row r="110" spans="2:9" ht="23.25" customHeight="1">
      <c r="B110" s="83"/>
      <c r="C110" s="70" t="s">
        <v>115</v>
      </c>
      <c r="D110" s="80"/>
      <c r="E110" s="86"/>
      <c r="F110" s="19">
        <f>H110</f>
        <v>12082</v>
      </c>
      <c r="G110" s="19"/>
      <c r="H110" s="19">
        <v>12082</v>
      </c>
      <c r="I110" s="19"/>
    </row>
    <row r="111" spans="2:9" ht="28.5" customHeight="1">
      <c r="B111" s="20" t="s">
        <v>49</v>
      </c>
      <c r="C111" s="47"/>
      <c r="D111" s="47"/>
      <c r="E111" s="68" t="s">
        <v>50</v>
      </c>
      <c r="F111" s="10">
        <f>G111+H111</f>
        <v>38000</v>
      </c>
      <c r="G111" s="10">
        <f t="shared" ref="G111:I111" si="20">G112+G113</f>
        <v>3800</v>
      </c>
      <c r="H111" s="10">
        <f t="shared" si="20"/>
        <v>34200</v>
      </c>
      <c r="I111" s="10">
        <f t="shared" si="20"/>
        <v>0</v>
      </c>
    </row>
    <row r="112" spans="2:9" ht="27.75" customHeight="1">
      <c r="B112" s="81" t="s">
        <v>49</v>
      </c>
      <c r="C112" s="70" t="s">
        <v>110</v>
      </c>
      <c r="D112" s="81" t="s">
        <v>21</v>
      </c>
      <c r="E112" s="84" t="s">
        <v>112</v>
      </c>
      <c r="F112" s="19">
        <f>G112</f>
        <v>3800</v>
      </c>
      <c r="G112" s="19">
        <v>3800</v>
      </c>
      <c r="H112" s="19"/>
      <c r="I112" s="19"/>
    </row>
    <row r="113" spans="2:9" ht="26.25" customHeight="1">
      <c r="B113" s="83"/>
      <c r="C113" s="70" t="s">
        <v>111</v>
      </c>
      <c r="D113" s="83"/>
      <c r="E113" s="86"/>
      <c r="F113" s="19">
        <f>H113</f>
        <v>34200</v>
      </c>
      <c r="G113" s="19"/>
      <c r="H113" s="19">
        <v>34200</v>
      </c>
      <c r="I113" s="19"/>
    </row>
    <row r="114" spans="2:9" ht="26.25" customHeight="1">
      <c r="B114" s="46" t="s">
        <v>71</v>
      </c>
      <c r="C114" s="47"/>
      <c r="D114" s="47"/>
      <c r="E114" s="48" t="s">
        <v>72</v>
      </c>
      <c r="F114" s="10">
        <f>F115</f>
        <v>72044</v>
      </c>
      <c r="G114" s="10"/>
      <c r="H114" s="10">
        <f>H115</f>
        <v>72044</v>
      </c>
      <c r="I114" s="10">
        <f>I115</f>
        <v>0</v>
      </c>
    </row>
    <row r="115" spans="2:9" ht="70.5" customHeight="1">
      <c r="B115" s="49" t="s">
        <v>71</v>
      </c>
      <c r="C115" s="70" t="s">
        <v>99</v>
      </c>
      <c r="D115" s="70" t="s">
        <v>21</v>
      </c>
      <c r="E115" s="50" t="s">
        <v>100</v>
      </c>
      <c r="F115" s="19">
        <f>G115+H115</f>
        <v>72044</v>
      </c>
      <c r="G115" s="19"/>
      <c r="H115" s="19">
        <v>72044</v>
      </c>
      <c r="I115" s="19"/>
    </row>
    <row r="116" spans="2:9" s="6" customFormat="1" ht="24.75" customHeight="1">
      <c r="B116" s="100" t="s">
        <v>89</v>
      </c>
      <c r="C116" s="101"/>
      <c r="D116" s="102"/>
      <c r="E116" s="39"/>
      <c r="F116" s="10">
        <f>SUM(F16+F103+F107)</f>
        <v>1406342</v>
      </c>
      <c r="G116" s="10">
        <f>SUM(G16+G103+G107)</f>
        <v>207380</v>
      </c>
      <c r="H116" s="10">
        <f>SUM(H16+H103+H107)</f>
        <v>926013</v>
      </c>
      <c r="I116" s="10">
        <f>SUM(I16+I103+I107)</f>
        <v>272949</v>
      </c>
    </row>
    <row r="117" spans="2:9" s="6" customFormat="1" ht="16.5">
      <c r="B117" s="40"/>
      <c r="C117" s="40"/>
      <c r="D117" s="40"/>
      <c r="E117" s="41"/>
      <c r="F117" s="42"/>
      <c r="G117" s="42"/>
      <c r="H117" s="42"/>
    </row>
  </sheetData>
  <mergeCells count="52">
    <mergeCell ref="B116:D116"/>
    <mergeCell ref="B103:E103"/>
    <mergeCell ref="B107:E107"/>
    <mergeCell ref="B109:B110"/>
    <mergeCell ref="D109:D110"/>
    <mergeCell ref="E109:E110"/>
    <mergeCell ref="B112:B113"/>
    <mergeCell ref="D112:D113"/>
    <mergeCell ref="E112:E113"/>
    <mergeCell ref="B82:B84"/>
    <mergeCell ref="D82:D84"/>
    <mergeCell ref="E82:E84"/>
    <mergeCell ref="B94:B95"/>
    <mergeCell ref="D94:D95"/>
    <mergeCell ref="E94:E95"/>
    <mergeCell ref="B69:B70"/>
    <mergeCell ref="D69:D70"/>
    <mergeCell ref="E69:E70"/>
    <mergeCell ref="B79:B81"/>
    <mergeCell ref="D79:D81"/>
    <mergeCell ref="E79:E81"/>
    <mergeCell ref="B47:E47"/>
    <mergeCell ref="B56:B58"/>
    <mergeCell ref="D56:D58"/>
    <mergeCell ref="E56:E58"/>
    <mergeCell ref="B59:B61"/>
    <mergeCell ref="D59:D61"/>
    <mergeCell ref="E59:E61"/>
    <mergeCell ref="B29:B31"/>
    <mergeCell ref="D29:D31"/>
    <mergeCell ref="E29:E31"/>
    <mergeCell ref="B12:D12"/>
    <mergeCell ref="E12:E14"/>
    <mergeCell ref="B16:E16"/>
    <mergeCell ref="B17:E17"/>
    <mergeCell ref="B27:B28"/>
    <mergeCell ref="D27:D28"/>
    <mergeCell ref="E27:E28"/>
    <mergeCell ref="F12:F14"/>
    <mergeCell ref="G12:I12"/>
    <mergeCell ref="B13:B14"/>
    <mergeCell ref="C13:C14"/>
    <mergeCell ref="D13:D14"/>
    <mergeCell ref="G13:G14"/>
    <mergeCell ref="H13:H14"/>
    <mergeCell ref="I13:I14"/>
    <mergeCell ref="B10:H10"/>
    <mergeCell ref="E5:H5"/>
    <mergeCell ref="B6:H6"/>
    <mergeCell ref="B7:H7"/>
    <mergeCell ref="B8:H8"/>
    <mergeCell ref="B9:H9"/>
  </mergeCells>
  <pageMargins left="0.78740157480314965" right="0.74803149606299213" top="1.0629921259842521" bottom="0.59055118110236227" header="0.31496062992125984" footer="0.31496062992125984"/>
  <pageSetup paperSize="9" orientation="landscape" r:id="rId1"/>
  <headerFooter differentFirst="1">
    <oddHeader xml:space="preserve">&amp;C&amp;P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прилож.  без обл. 200 000</vt:lpstr>
      <vt:lpstr>Лист1</vt:lpstr>
      <vt:lpstr>Лист3</vt:lpstr>
      <vt:lpstr>'прилож.  без обл. 200 000'!Заголовки_для_печати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goncharova</dc:creator>
  <cp:lastModifiedBy>User</cp:lastModifiedBy>
  <cp:lastPrinted>2018-06-09T08:28:51Z</cp:lastPrinted>
  <dcterms:created xsi:type="dcterms:W3CDTF">2017-11-08T08:25:33Z</dcterms:created>
  <dcterms:modified xsi:type="dcterms:W3CDTF">2018-06-09T09:10:05Z</dcterms:modified>
</cp:coreProperties>
</file>